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<sst xmlns="http://schemas.openxmlformats.org/spreadsheetml/2006/main" count="206" uniqueCount="204">
  <si>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</si>
  <si>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</si>
  <si>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</si>
  <si>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</si>
  <si>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</si>
  <si>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</si>
  <si>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</si>
  <si>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</si>
  <si>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</si>
  <si>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</si>
  <si>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</si>
  <si>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</si>
  <si>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</si>
  <si>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</si>
  <si>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</si>
  <si>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</si>
  <si>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</si>
  <si>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</si>
  <si>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</si>
  <si>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</si>
  <si>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</si>
  <si>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</si>
  <si>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</si>
  <si>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</si>
  <si>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</si>
  <si>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</si>
  <si>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</si>
  <si>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</si>
  <si>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</si>
  <si>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</si>
  <si>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</si>
  <si>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</si>
  <si>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</si>
  <si>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</si>
  <si>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</si>
  <si>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</si>
  <si>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</si>
  <si>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</si>
  <si>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</si>
  <si>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</si>
  <si>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</si>
  <si>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</si>
  <si>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</si>
  <si>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</si>
  <si>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</si>
  <si>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</si>
  <si>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</si>
  <si>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</si>
  <si>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</si>
  <si>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</si>
  <si>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</si>
  <si>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</si>
  <si>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</si>
  <si>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</si>
  <si>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</si>
  <si>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</si>
  <si>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</si>
  <si>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</si>
  <si>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</si>
  <si>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</si>
  <si>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</si>
  <si>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</si>
  <si>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</si>
  <si>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</si>
  <si>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</si>
  <si>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</si>
  <si>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</si>
  <si>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</si>
  <si>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</si>
  <si>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</si>
  <si>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</si>
  <si>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</si>
  <si>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</si>
  <si>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</si>
  <si>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</si>
  <si>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</si>
  <si>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</si>
  <si>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</si>
  <si>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</si>
  <si>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</si>
  <si>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</si>
  <si>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</si>
  <si>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</si>
  <si>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</si>
  <si>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</si>
  <si>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</si>
  <si>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</si>
  <si>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</si>
  <si>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</si>
  <si>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</si>
  <si>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</si>
  <si>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</si>
  <si>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</si>
  <si>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</si>
  <si>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</si>
  <si>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</si>
  <si>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</si>
  <si>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</si>
  <si>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</si>
  <si>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</si>
  <si>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</si>
  <si>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</si>
  <si>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</si>
  <si>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</si>
  <si>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</si>
  <si>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</si>
  <si>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</si>
  <si>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</si>
  <si>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</si>
  <si>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</si>
  <si>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</si>
  <si>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</si>
  <si>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</si>
  <si>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</si>
  <si>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</si>
  <si>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</si>
  <si>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</si>
  <si>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</si>
  <si>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</si>
  <si>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</si>
  <si>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</si>
  <si>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</si>
  <si>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</si>
  <si>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</si>
  <si>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</si>
  <si>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</si>
  <si>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</si>
  <si>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</si>
  <si>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</si>
  <si>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</si>
  <si>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</si>
  <si>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</si>
  <si>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</si>
  <si>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</si>
  <si>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</si>
  <si>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</si>
  <si>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</si>
  <si>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</si>
  <si>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</si>
  <si>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</si>
  <si>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</si>
  <si>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</si>
  <si>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</si>
  <si>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</si>
  <si>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</si>
  <si>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</si>
  <si>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</si>
  <si>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</si>
  <si>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</si>
  <si>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</si>
  <si>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</si>
  <si>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</si>
  <si>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</si>
  <si>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</si>
  <si>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</si>
  <si>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</si>
  <si>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</si>
  <si>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</si>
  <si>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</si>
  <si>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</si>
  <si>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</si>
  <si>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</si>
  <si>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</si>
  <si>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</si>
  <si>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</si>
  <si>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</si>
  <si>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</si>
  <si>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</si>
  <si>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</si>
  <si>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</si>
  <si>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</si>
  <si>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</si>
  <si>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</si>
  <si>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</si>
  <si>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</si>
  <si>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</si>
  <si>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</si>
  <si>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</si>
  <si>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</si>
  <si>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</si>
  <si>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</si>
  <si>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</si>
  <si>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</si>
  <si>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</si>
  <si>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</si>
  <si>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</si>
  <si>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</si>
  <si>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</si>
  <si>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</si>
  <si>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</si>
  <si>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</si>
  <si>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</si>
  <si>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</si>
  <si>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</si>
  <si>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</si>
  <si>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</si>
  <si>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</si>
  <si>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</si>
  <si>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</si>
  <si>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</si>
  <si>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</si>
  <si>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</si>
  <si>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الصناعية التجارية الزراعية / الانتاج</t>
  </si>
  <si>
    <t>THE INDUSTRIAL COMMERCIAL &amp; AGRICULTURAL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</si>
</sst>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57" sqref="F57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141009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0.76</v>
      </c>
      <c r="F6" s="47">
        <v>0.78</v>
      </c>
      <c r="G6" s="47">
        <v>0.92</v>
      </c>
      <c r="H6" s="47">
        <v>0.99</v>
      </c>
      <c r="I6" s="4" t="s">
        <v>193</v>
      </c>
    </row>
    <row r="7" spans="4:18" ht="20.100000000000001" customHeight="1" x14ac:dyDescent="0.2">
      <c r="D7" s="13" t="s">
        <v>86</v>
      </c>
      <c r="E7" s="47">
        <v>357659.37</v>
      </c>
      <c r="F7" s="16">
        <v>30212.65</v>
      </c>
      <c r="G7" s="16">
        <v>133155.59</v>
      </c>
      <c r="H7" s="16">
        <v>976257.1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512379</v>
      </c>
      <c r="F8" s="16">
        <v>37212</v>
      </c>
      <c r="G8" s="16">
        <v>144017</v>
      </c>
      <c r="H8" s="16">
        <v>914070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879</v>
      </c>
      <c r="F9" s="16">
        <v>217</v>
      </c>
      <c r="G9" s="16">
        <v>360</v>
      </c>
      <c r="H9" s="16">
        <v>2317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14956389</v>
      </c>
      <c r="F10" s="16">
        <v>14956389</v>
      </c>
      <c r="G10" s="16">
        <v>14956389</v>
      </c>
      <c r="H10" s="16">
        <v>14956389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11366855.640000001</v>
      </c>
      <c r="F11" s="16">
        <v>11665983.42</v>
      </c>
      <c r="G11" s="16">
        <v>13759877.880000001</v>
      </c>
      <c r="H11" s="16">
        <v>14806825.109999999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4886972</v>
      </c>
      <c r="F16" s="41">
        <v>2682875</v>
      </c>
      <c r="G16" s="41">
        <v>2061150</v>
      </c>
      <c r="H16" s="41">
        <v>2891296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2820495</v>
      </c>
      <c r="F17" s="16">
        <v>3008073</v>
      </c>
      <c r="G17" s="16">
        <v>3291092</v>
      </c>
      <c r="H17" s="16">
        <v>1812744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3960335</v>
      </c>
      <c r="F19" s="16">
        <v>3562005</v>
      </c>
      <c r="G19" s="16">
        <v>3292674</v>
      </c>
      <c r="H19" s="16">
        <v>2754186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3883699</v>
      </c>
      <c r="F21" s="16">
        <v>3667400</v>
      </c>
      <c r="G21" s="16">
        <v>4132910</v>
      </c>
      <c r="H21" s="16">
        <v>4920204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17051804</v>
      </c>
      <c r="F23" s="16">
        <v>14348052</v>
      </c>
      <c r="G23" s="16">
        <v>13607709</v>
      </c>
      <c r="H23" s="16">
        <v>14828672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316</v>
      </c>
      <c r="F24" s="16">
        <v>316</v>
      </c>
      <c r="G24" s="16">
        <v>316</v>
      </c>
      <c r="H24" s="16">
        <v>316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11617949</v>
      </c>
      <c r="F25" s="16">
        <v>14334404</v>
      </c>
      <c r="G25" s="16">
        <v>14651503</v>
      </c>
      <c r="H25" s="16">
        <v>12857948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506509</v>
      </c>
      <c r="F26" s="16">
        <v>506509</v>
      </c>
      <c r="G26" s="16">
        <v>506509</v>
      </c>
      <c r="H26" s="16">
        <v>506509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2336951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14461409</v>
      </c>
      <c r="F28" s="16">
        <v>14840913</v>
      </c>
      <c r="G28" s="16">
        <v>15158012</v>
      </c>
      <c r="H28" s="16">
        <v>13364457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31513529</v>
      </c>
      <c r="F30" s="42">
        <v>29189281</v>
      </c>
      <c r="G30" s="42">
        <v>28766037</v>
      </c>
      <c r="H30" s="42">
        <v>28193445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10338251</v>
      </c>
      <c r="F35" s="41">
        <v>8483898</v>
      </c>
      <c r="G35" s="41">
        <v>9402497</v>
      </c>
      <c r="H35" s="41">
        <v>9135481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10628235</v>
      </c>
      <c r="F39" s="16">
        <v>8782968</v>
      </c>
      <c r="G39" s="16">
        <v>9750309</v>
      </c>
      <c r="H39" s="16">
        <v>9326158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1158149</v>
      </c>
      <c r="F40" s="16">
        <v>1565880</v>
      </c>
      <c r="G40" s="16">
        <v>345000</v>
      </c>
      <c r="H40" s="16">
        <v>270000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11786384</v>
      </c>
      <c r="F43" s="42">
        <v>10348848</v>
      </c>
      <c r="G43" s="42">
        <v>10095309</v>
      </c>
      <c r="H43" s="42">
        <v>9596158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14956389</v>
      </c>
      <c r="F46" s="44">
        <v>14956389</v>
      </c>
      <c r="G46" s="44">
        <v>14956389</v>
      </c>
      <c r="H46" s="44">
        <v>14956389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14956389</v>
      </c>
      <c r="F47" s="43">
        <v>14956389</v>
      </c>
      <c r="G47" s="43">
        <v>14956389</v>
      </c>
      <c r="H47" s="43">
        <v>14956389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14956389</v>
      </c>
      <c r="F48" s="43">
        <v>14956389</v>
      </c>
      <c r="G48" s="43">
        <v>14956389</v>
      </c>
      <c r="H48" s="43">
        <v>14956389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3614898</v>
      </c>
      <c r="F49" s="43">
        <v>3498482</v>
      </c>
      <c r="G49" s="43">
        <v>3478279</v>
      </c>
      <c r="H49" s="43">
        <v>3469740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747819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408039</v>
      </c>
      <c r="F58" s="43">
        <v>385562</v>
      </c>
      <c r="G58" s="43">
        <v>236060</v>
      </c>
      <c r="H58" s="43">
        <v>171158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19727145</v>
      </c>
      <c r="F59" s="43">
        <v>18840433</v>
      </c>
      <c r="G59" s="43">
        <v>18670728</v>
      </c>
      <c r="H59" s="43">
        <v>18597287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31513529</v>
      </c>
      <c r="F61" s="45">
        <v>29189281</v>
      </c>
      <c r="G61" s="45">
        <v>28766037</v>
      </c>
      <c r="H61" s="45">
        <v>28193445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20511209</v>
      </c>
      <c r="F65" s="44">
        <v>22116252</v>
      </c>
      <c r="G65" s="44">
        <v>19774150</v>
      </c>
      <c r="H65" s="44">
        <v>16881625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18141629</v>
      </c>
      <c r="F66" s="43">
        <v>20683730</v>
      </c>
      <c r="G66" s="43">
        <v>18663165</v>
      </c>
      <c r="H66" s="43">
        <v>15726384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2369580</v>
      </c>
      <c r="F67" s="43">
        <v>1432522</v>
      </c>
      <c r="G67" s="43">
        <v>1110985</v>
      </c>
      <c r="H67" s="43">
        <v>1155241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773504</v>
      </c>
      <c r="F68" s="43">
        <v>659860</v>
      </c>
      <c r="G68" s="43">
        <v>589495</v>
      </c>
      <c r="H68" s="43">
        <v>644820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670855</v>
      </c>
      <c r="F69" s="43">
        <v>633918</v>
      </c>
      <c r="G69" s="43">
        <v>498497</v>
      </c>
      <c r="H69" s="43">
        <v>434885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499000</v>
      </c>
      <c r="F70" s="43">
        <v>463856</v>
      </c>
      <c r="G70" s="43">
        <v>370779</v>
      </c>
      <c r="H70" s="43">
        <v>397467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925221</v>
      </c>
      <c r="F72" s="43">
        <v>138744</v>
      </c>
      <c r="G72" s="43">
        <v>22993</v>
      </c>
      <c r="H72" s="43">
        <v>75536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185042</v>
      </c>
      <c r="F73" s="43">
        <v>74632</v>
      </c>
      <c r="G73" s="43">
        <v>77055</v>
      </c>
      <c r="H73" s="43">
        <v>83860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1110263</v>
      </c>
      <c r="F75" s="43">
        <v>213376</v>
      </c>
      <c r="G75" s="43">
        <v>100048</v>
      </c>
      <c r="H75" s="43">
        <v>159396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12286</v>
      </c>
      <c r="F76" s="43">
        <v>11348</v>
      </c>
      <c r="G76" s="43">
        <v>14652</v>
      </c>
      <c r="H76" s="43">
        <v>12297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1097977</v>
      </c>
      <c r="F77" s="43">
        <v>202028</v>
      </c>
      <c r="G77" s="43">
        <v>85396</v>
      </c>
      <c r="H77" s="43">
        <v>147099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186265</v>
      </c>
      <c r="F78" s="43">
        <v>32324</v>
      </c>
      <c r="G78" s="43">
        <v>11955</v>
      </c>
      <c r="H78" s="43">
        <v>25000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25000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886712</v>
      </c>
      <c r="F82" s="43">
        <v>169704</v>
      </c>
      <c r="G82" s="43">
        <v>73441</v>
      </c>
      <c r="H82" s="43">
        <v>122099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886712</v>
      </c>
      <c r="F84" s="45">
        <v>169704</v>
      </c>
      <c r="G84" s="45">
        <v>73441</v>
      </c>
      <c r="H84" s="45">
        <v>122099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6244880</v>
      </c>
      <c r="F88" s="44">
        <v>5353824</v>
      </c>
      <c r="G88" s="44">
        <v>5645482</v>
      </c>
      <c r="H88" s="44">
        <v>3968679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2391713</v>
      </c>
      <c r="F89" s="43">
        <v>353985</v>
      </c>
      <c r="G89" s="43">
        <v>2681474</v>
      </c>
      <c r="H89" s="43">
        <v>-319766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-119496</v>
      </c>
      <c r="F90" s="43">
        <v>-146756</v>
      </c>
      <c r="G90" s="43">
        <v>-2164334</v>
      </c>
      <c r="H90" s="43">
        <v>-498430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330210</v>
      </c>
      <c r="F91" s="43">
        <v>683827</v>
      </c>
      <c r="G91" s="43">
        <v>-808798</v>
      </c>
      <c r="H91" s="43">
        <v>2494999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8847307</v>
      </c>
      <c r="F92" s="45">
        <v>6244880</v>
      </c>
      <c r="G92" s="45">
        <v>5353824</v>
      </c>
      <c r="H92" s="45">
        <v>5645482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3.4258202297359341</v>
      </c>
      <c r="F96" s="46">
        <f>+F8*100/F10</f>
        <v>0.24880337092061461</v>
      </c>
      <c r="G96" s="46">
        <f>+G8*100/G10</f>
        <v>0.96291290631715987</v>
      </c>
      <c r="H96" s="46">
        <f>+H8*100/H10</f>
        <v>6.1115687750565995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5.9286502911899387E-2</v>
      </c>
      <c r="F97" s="47">
        <f>+F84/F10</f>
        <v>1.1346589073071046E-2</v>
      </c>
      <c r="G97" s="47">
        <f>+G84/G10</f>
        <v>4.9103429978987574E-3</v>
      </c>
      <c r="H97" s="47">
        <f>+H84/H10</f>
        <v>8.1636683827894553E-3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4.9999969912523673E-2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1.3189777960442191</v>
      </c>
      <c r="F99" s="47">
        <f>+F59/F10</f>
        <v>1.2596912931323196</v>
      </c>
      <c r="G99" s="47">
        <f>+G59/G10</f>
        <v>1.2483446371981901</v>
      </c>
      <c r="H99" s="47">
        <f>+H59/H10</f>
        <v>1.2434342942002912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12.819106587031641</v>
      </c>
      <c r="F100" s="47">
        <f>+F11/F84</f>
        <v>68.743125795502763</v>
      </c>
      <c r="G100" s="47">
        <f>+G11/G84</f>
        <v>187.35962037553955</v>
      </c>
      <c r="H100" s="47">
        <f>+H11/H84</f>
        <v>121.26901211312132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6.578943409542588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84.336176796975792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0.57620378620423784</v>
      </c>
      <c r="F103" s="48">
        <f>+F11/F59</f>
        <v>0.61919932625752283</v>
      </c>
      <c r="G103" s="48">
        <f>+G11/G59</f>
        <v>0.73697597008536575</v>
      </c>
      <c r="H103" s="48">
        <f>+H11/H59</f>
        <v>0.79618199740639584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11.552610087489235</v>
      </c>
      <c r="F105" s="53">
        <f>+F67*100/F65</f>
        <v>6.4772367397513833</v>
      </c>
      <c r="G105" s="53">
        <f>+G67*100/G65</f>
        <v>5.6183704482872843</v>
      </c>
      <c r="H105" s="53">
        <f>+H67*100/H65</f>
        <v>6.8431860084559393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5.4129573736974743</v>
      </c>
      <c r="F106" s="54">
        <f>+F75*100/F65</f>
        <v>0.96479276868431418</v>
      </c>
      <c r="G106" s="54">
        <f>+G75*100/G65</f>
        <v>0.50595347966916404</v>
      </c>
      <c r="H106" s="54">
        <f>+H75*100/H65</f>
        <v>0.94419820366818952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4.3230606250465291</v>
      </c>
      <c r="F107" s="54">
        <f>+F82*100/F65</f>
        <v>0.76732712215433252</v>
      </c>
      <c r="G107" s="54">
        <f>+G82*100/G65</f>
        <v>0.37139902347256393</v>
      </c>
      <c r="H107" s="54">
        <f>+H82*100/H65</f>
        <v>0.72326568088083942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2.8137502467590982</v>
      </c>
      <c r="F108" s="54">
        <f>F82*100/F30</f>
        <v>0.58139150464172107</v>
      </c>
      <c r="G108" s="54">
        <f>G82*100/G30</f>
        <v>0.25530454542626085</v>
      </c>
      <c r="H108" s="54">
        <f>H82*100/H30</f>
        <v>0.43307584440283903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4.494882559032237</v>
      </c>
      <c r="F109" s="55">
        <f>+F84*100/F59</f>
        <v>0.90074362940596964</v>
      </c>
      <c r="G109" s="55">
        <f>+G84*100/G59</f>
        <v>0.39334834720959999</v>
      </c>
      <c r="H109" s="55">
        <f>+H84*100/H59</f>
        <v>0.65654199991643947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37.401028618533964</v>
      </c>
      <c r="F111" s="46">
        <f>+F43*100/F30</f>
        <v>35.454275149840107</v>
      </c>
      <c r="G111" s="46">
        <f>+G43*100/G30</f>
        <v>35.094542220049291</v>
      </c>
      <c r="H111" s="46">
        <f>+H43*100/H30</f>
        <v>34.036840833037608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62.598971381466036</v>
      </c>
      <c r="F112" s="47">
        <f>+(F59+F60)*100/F30</f>
        <v>64.5457248501599</v>
      </c>
      <c r="G112" s="47">
        <f>+(G59+G60)*100/G30</f>
        <v>64.905457779950709</v>
      </c>
      <c r="H112" s="47">
        <f>+(H59+H60)*100/H30</f>
        <v>65.963159166962384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90.368142601334853</v>
      </c>
      <c r="F113" s="48">
        <f>+F75/F76</f>
        <v>18.802960874162849</v>
      </c>
      <c r="G113" s="48">
        <f>+G75/G76</f>
        <v>6.8282828282828278</v>
      </c>
      <c r="H113" s="48">
        <f>+H75/H76</f>
        <v>12.962185898999756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0.65086994858620884</v>
      </c>
      <c r="F115" s="46">
        <f>+F65/F30</f>
        <v>0.75768402791421963</v>
      </c>
      <c r="G115" s="46">
        <f>+G65/G30</f>
        <v>0.6874130767474157</v>
      </c>
      <c r="H115" s="46">
        <f>+H65/H30</f>
        <v>0.59877836851793032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1.4183409790844033</v>
      </c>
      <c r="F116" s="47">
        <f>+F65/F28</f>
        <v>1.4902217943060512</v>
      </c>
      <c r="G116" s="47">
        <f>+G65/G28</f>
        <v>1.304534526031514</v>
      </c>
      <c r="H116" s="47">
        <f>+H65/H28</f>
        <v>1.2631732811890524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3.1931172530411054</v>
      </c>
      <c r="F117" s="48">
        <f>+F65/F120</f>
        <v>3.9741092856819411</v>
      </c>
      <c r="G117" s="48">
        <f>+G65/G120</f>
        <v>5.1262897288328926</v>
      </c>
      <c r="H117" s="48">
        <f>+H65/H120</f>
        <v>3.0679840160333987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1.6043871818792113</v>
      </c>
      <c r="F119" s="46">
        <f>+F23/F39</f>
        <v>1.6336222561667082</v>
      </c>
      <c r="G119" s="46">
        <f>+G23/G39</f>
        <v>1.3956182311760581</v>
      </c>
      <c r="H119" s="46">
        <f>+H23/H39</f>
        <v>1.5900086616589597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6423569</v>
      </c>
      <c r="F120" s="42">
        <f>+F23-F39</f>
        <v>5565084</v>
      </c>
      <c r="G120" s="42">
        <f>+G23-G39</f>
        <v>3857400</v>
      </c>
      <c r="H120" s="42">
        <f>+H23-H39</f>
        <v>5502514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2021-09-14T11:38:52Z</dcterms:modified>
</cp:coreProperties>
</file>